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-tx-projects\44304\027\2024 CEHE Dkt 56211\GDS Workpapers and Documents\Cost of Capital_CEHE\Testimony\Work Papers\"/>
    </mc:Choice>
  </mc:AlternateContent>
  <xr:revisionPtr revIDLastSave="0" documentId="13_ncr:1_{26CB241F-63FA-4380-9805-F8F47B09B48C}" xr6:coauthVersionLast="47" xr6:coauthVersionMax="47" xr10:uidLastSave="{00000000-0000-0000-0000-000000000000}"/>
  <bookViews>
    <workbookView xWindow="14295" yWindow="0" windowWidth="14610" windowHeight="17385" xr2:uid="{B3D83EBA-EDE0-44BC-A133-B635590AC91B}"/>
  </bookViews>
  <sheets>
    <sheet name="CEHE Actual Equity Rati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7" i="1"/>
</calcChain>
</file>

<file path=xl/sharedStrings.xml><?xml version="1.0" encoding="utf-8"?>
<sst xmlns="http://schemas.openxmlformats.org/spreadsheetml/2006/main" count="30" uniqueCount="30">
  <si>
    <t>Short-term debt</t>
  </si>
  <si>
    <t>Long-term debt</t>
  </si>
  <si>
    <t>Common equity</t>
  </si>
  <si>
    <t>2019.Q1</t>
  </si>
  <si>
    <t>2019.Q2</t>
  </si>
  <si>
    <t>2019.Q3</t>
  </si>
  <si>
    <t>2019.Q4</t>
  </si>
  <si>
    <t>2020.Q1</t>
  </si>
  <si>
    <t>2020.Q2</t>
  </si>
  <si>
    <t>2020.Q3</t>
  </si>
  <si>
    <t>2020.Q4</t>
  </si>
  <si>
    <t>2021.Q1</t>
  </si>
  <si>
    <t>2021.Q2</t>
  </si>
  <si>
    <t>2021.Q3</t>
  </si>
  <si>
    <t>2021.Q4</t>
  </si>
  <si>
    <t>2022.Q1</t>
  </si>
  <si>
    <t>2022.Q2</t>
  </si>
  <si>
    <t>2022.Q3</t>
  </si>
  <si>
    <t>2022.Q4</t>
  </si>
  <si>
    <t>2023.Q1</t>
  </si>
  <si>
    <t>2023.Q2</t>
  </si>
  <si>
    <t>2023.Q3</t>
  </si>
  <si>
    <t>2023.Q4</t>
  </si>
  <si>
    <t>CenterPoint Energy Houston Electric, LLC.</t>
  </si>
  <si>
    <t>For the Years 2019 - 2023</t>
  </si>
  <si>
    <t>Short-Term Debt, Long-Term Debt, and Common Equity</t>
  </si>
  <si>
    <t>Equity Ratio</t>
  </si>
  <si>
    <t>EDITED</t>
  </si>
  <si>
    <r>
      <rPr>
        <b/>
        <sz val="11"/>
        <color theme="1"/>
        <rFont val="Calibri"/>
        <family val="2"/>
        <scheme val="minor"/>
      </rPr>
      <t>Source</t>
    </r>
    <r>
      <rPr>
        <sz val="11"/>
        <color theme="1"/>
        <rFont val="Calibri"/>
        <family val="2"/>
        <scheme val="minor"/>
      </rPr>
      <t>: Response to TCUC-RFP01-08b</t>
    </r>
  </si>
  <si>
    <t>Total Long-Term Capitalization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</si>
</sst>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43" fontId="0" fillId="0" borderId="0" xfId="1" applyFont="1"/>
    <xf numFmtId="43" fontId="0" fillId="0" borderId="0" xfId="1" applyFont="1" applyFill="1"/>
    <xf numFmtId="43" fontId="0" fillId="0" borderId="0" xfId="0" applyNumberFormat="1"/>
    <xf numFmtId="164" fontId="0" fillId="0" borderId="0" xfId="1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/>
    <xf numFmtId="164" fontId="0" fillId="0" borderId="0" xfId="0" applyNumberFormat="1"/>
    <xf numFmtId="10" fontId="0" fillId="0" borderId="0" xfId="2" applyNumberFormat="1" applyFont="1"/>
    <xf numFmtId="10" fontId="0" fillId="2" borderId="0" xfId="2" applyNumberFormat="1" applyFont="1" applyFill="1"/>
    <xf numFmtId="0" fontId="4" fillId="3" borderId="0" xfId="0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B4381-3952-4D1E-9C5D-E1C01414BE8D}">
  <dimension ref="A1:I29"/>
  <sheetViews>
    <sheetView tabSelected="1" zoomScaleNormal="100" workbookViewId="0">
      <selection activeCell="F4" sqref="F4"/>
    </sheetView>
  </sheetViews>
  <sheetFormatPr defaultRowHeight="15" x14ac:dyDescent="0.25"/>
  <cols>
    <col min="1" max="1" width="15.42578125" bestFit="1" customWidth="1"/>
    <col min="2" max="5" width="16.85546875" bestFit="1" customWidth="1"/>
    <col min="6" max="6" width="28.42578125" bestFit="1" customWidth="1"/>
    <col min="7" max="21" width="16.85546875" bestFit="1" customWidth="1"/>
  </cols>
  <sheetData>
    <row r="1" spans="1:9" x14ac:dyDescent="0.25">
      <c r="A1" s="7" t="s">
        <v>23</v>
      </c>
    </row>
    <row r="2" spans="1:9" x14ac:dyDescent="0.25">
      <c r="A2" s="7" t="s">
        <v>25</v>
      </c>
    </row>
    <row r="3" spans="1:9" x14ac:dyDescent="0.25">
      <c r="A3" s="7" t="s">
        <v>24</v>
      </c>
    </row>
    <row r="5" spans="1:9" x14ac:dyDescent="0.25">
      <c r="F5" s="11" t="s">
        <v>27</v>
      </c>
    </row>
    <row r="6" spans="1:9" x14ac:dyDescent="0.25">
      <c r="B6" s="1" t="s">
        <v>0</v>
      </c>
      <c r="C6" s="1" t="s">
        <v>1</v>
      </c>
      <c r="D6" s="1" t="s">
        <v>2</v>
      </c>
      <c r="F6" s="1" t="s">
        <v>29</v>
      </c>
      <c r="G6" s="1" t="s">
        <v>26</v>
      </c>
      <c r="H6" s="5"/>
      <c r="I6" s="6"/>
    </row>
    <row r="7" spans="1:9" x14ac:dyDescent="0.25">
      <c r="A7" s="2" t="s">
        <v>3</v>
      </c>
      <c r="B7" s="3">
        <v>0</v>
      </c>
      <c r="C7" s="3">
        <v>3903597181.8099999</v>
      </c>
      <c r="D7" s="3">
        <v>3274180130.9499998</v>
      </c>
      <c r="F7" s="8">
        <f>SUM(C7:D7)</f>
        <v>7177777312.7600002</v>
      </c>
      <c r="G7" s="9">
        <f>D7/F7</f>
        <v>0.45615515615529895</v>
      </c>
    </row>
    <row r="8" spans="1:9" x14ac:dyDescent="0.25">
      <c r="A8" s="2" t="s">
        <v>4</v>
      </c>
      <c r="B8" s="4">
        <v>0</v>
      </c>
      <c r="C8" s="4">
        <v>3905683316.0799999</v>
      </c>
      <c r="D8" s="4">
        <v>3358480513.04</v>
      </c>
      <c r="F8" s="8">
        <f t="shared" ref="F8:F26" si="0">SUM(C8:D8)</f>
        <v>7264163829.1199999</v>
      </c>
      <c r="G8" s="9">
        <f t="shared" ref="G8:G26" si="1">D8/F8</f>
        <v>0.46233545829139916</v>
      </c>
    </row>
    <row r="9" spans="1:9" x14ac:dyDescent="0.25">
      <c r="A9" s="2" t="s">
        <v>5</v>
      </c>
      <c r="B9" s="4">
        <v>0</v>
      </c>
      <c r="C9" s="4">
        <v>3908140476.21</v>
      </c>
      <c r="D9" s="4">
        <v>3482858843.25</v>
      </c>
      <c r="F9" s="8">
        <f t="shared" si="0"/>
        <v>7390999319.46</v>
      </c>
      <c r="G9" s="9">
        <f t="shared" si="1"/>
        <v>0.47122976105272651</v>
      </c>
    </row>
    <row r="10" spans="1:9" x14ac:dyDescent="0.25">
      <c r="A10" s="2" t="s">
        <v>6</v>
      </c>
      <c r="B10" s="4">
        <v>0</v>
      </c>
      <c r="C10" s="4">
        <v>3910597636.4000001</v>
      </c>
      <c r="D10" s="4">
        <v>3251672367.3400002</v>
      </c>
      <c r="F10" s="8">
        <f t="shared" si="0"/>
        <v>7162270003.7399998</v>
      </c>
      <c r="G10" s="10">
        <f t="shared" si="1"/>
        <v>0.45400024931230454</v>
      </c>
    </row>
    <row r="11" spans="1:9" x14ac:dyDescent="0.25">
      <c r="A11" s="2" t="s">
        <v>7</v>
      </c>
      <c r="B11" s="4">
        <v>132883000</v>
      </c>
      <c r="C11" s="4">
        <v>3913054796.5500002</v>
      </c>
      <c r="D11" s="4">
        <v>2899972700.25</v>
      </c>
      <c r="F11" s="8">
        <f t="shared" si="0"/>
        <v>6813027496.8000002</v>
      </c>
      <c r="G11" s="9">
        <f t="shared" si="1"/>
        <v>0.42565110761876179</v>
      </c>
    </row>
    <row r="12" spans="1:9" x14ac:dyDescent="0.25">
      <c r="A12" s="2" t="s">
        <v>8</v>
      </c>
      <c r="B12" s="4">
        <v>5203242.7</v>
      </c>
      <c r="C12" s="4">
        <v>4193127165.23</v>
      </c>
      <c r="D12" s="4">
        <v>2981760953.6999998</v>
      </c>
      <c r="F12" s="8">
        <f t="shared" si="0"/>
        <v>7174888118.9300003</v>
      </c>
      <c r="G12" s="9">
        <f t="shared" si="1"/>
        <v>0.4155829197995457</v>
      </c>
    </row>
    <row r="13" spans="1:9" x14ac:dyDescent="0.25">
      <c r="A13" s="2" t="s">
        <v>9</v>
      </c>
      <c r="B13" s="4">
        <v>5203242.7</v>
      </c>
      <c r="C13" s="4">
        <v>4195587579.2799997</v>
      </c>
      <c r="D13" s="4">
        <v>3086920750.7800002</v>
      </c>
      <c r="F13" s="8">
        <f t="shared" si="0"/>
        <v>7282508330.0599995</v>
      </c>
      <c r="G13" s="9">
        <f t="shared" si="1"/>
        <v>0.4238815269236455</v>
      </c>
    </row>
    <row r="14" spans="1:9" x14ac:dyDescent="0.25">
      <c r="A14" s="2" t="s">
        <v>10</v>
      </c>
      <c r="B14" s="4">
        <v>7571391.1799999997</v>
      </c>
      <c r="C14" s="4">
        <v>4198205541.5499997</v>
      </c>
      <c r="D14" s="4">
        <v>3111610287.1399999</v>
      </c>
      <c r="F14" s="8">
        <f t="shared" si="0"/>
        <v>7309815828.6899996</v>
      </c>
      <c r="G14" s="10">
        <f t="shared" si="1"/>
        <v>0.42567560661752474</v>
      </c>
    </row>
    <row r="15" spans="1:9" x14ac:dyDescent="0.25">
      <c r="A15" s="2" t="s">
        <v>11</v>
      </c>
      <c r="B15" s="4">
        <v>0</v>
      </c>
      <c r="C15" s="4">
        <v>5184184601.8399992</v>
      </c>
      <c r="D15" s="4">
        <v>3164854527.3200002</v>
      </c>
      <c r="F15" s="8">
        <f t="shared" si="0"/>
        <v>8349039129.1599998</v>
      </c>
      <c r="G15" s="9">
        <f t="shared" si="1"/>
        <v>0.3790681153075896</v>
      </c>
    </row>
    <row r="16" spans="1:9" x14ac:dyDescent="0.25">
      <c r="A16" s="2" t="s">
        <v>12</v>
      </c>
      <c r="B16" s="4">
        <v>0</v>
      </c>
      <c r="C16" s="4">
        <v>4884627811.3400002</v>
      </c>
      <c r="D16" s="4">
        <v>3267947187.0999999</v>
      </c>
      <c r="F16" s="8">
        <f t="shared" si="0"/>
        <v>8152574998.4400005</v>
      </c>
      <c r="G16" s="9">
        <f t="shared" si="1"/>
        <v>0.40084846661641549</v>
      </c>
    </row>
    <row r="17" spans="1:7" x14ac:dyDescent="0.25">
      <c r="A17" s="2" t="s">
        <v>13</v>
      </c>
      <c r="B17" s="4">
        <v>40172772.039999999</v>
      </c>
      <c r="C17" s="4">
        <v>4887201351.0600004</v>
      </c>
      <c r="D17" s="4">
        <v>3419041111.1500001</v>
      </c>
      <c r="F17" s="8">
        <f t="shared" si="0"/>
        <v>8306242462.210001</v>
      </c>
      <c r="G17" s="9">
        <f t="shared" si="1"/>
        <v>0.41162308067760311</v>
      </c>
    </row>
    <row r="18" spans="1:7" x14ac:dyDescent="0.25">
      <c r="A18" s="2" t="s">
        <v>14</v>
      </c>
      <c r="B18" s="4">
        <v>511862023.41000003</v>
      </c>
      <c r="C18" s="4">
        <v>4889849690.8500004</v>
      </c>
      <c r="D18" s="4">
        <v>3623064652.48</v>
      </c>
      <c r="F18" s="8">
        <f t="shared" si="0"/>
        <v>8512914343.3299999</v>
      </c>
      <c r="G18" s="10">
        <f t="shared" si="1"/>
        <v>0.42559627718076681</v>
      </c>
    </row>
    <row r="19" spans="1:7" x14ac:dyDescent="0.25">
      <c r="A19" s="2" t="s">
        <v>15</v>
      </c>
      <c r="B19" s="4">
        <v>0</v>
      </c>
      <c r="C19" s="4">
        <v>5676929981.6799994</v>
      </c>
      <c r="D19" s="4">
        <v>4322293331.8400002</v>
      </c>
      <c r="F19" s="8">
        <f t="shared" si="0"/>
        <v>9999223313.5200005</v>
      </c>
      <c r="G19" s="9">
        <f t="shared" si="1"/>
        <v>0.43226290645952525</v>
      </c>
    </row>
    <row r="20" spans="1:7" x14ac:dyDescent="0.25">
      <c r="A20" s="2" t="s">
        <v>16</v>
      </c>
      <c r="B20" s="4">
        <v>0</v>
      </c>
      <c r="C20" s="4">
        <v>5679233566.4099998</v>
      </c>
      <c r="D20" s="4">
        <v>4824278293.9300003</v>
      </c>
      <c r="F20" s="8">
        <f t="shared" si="0"/>
        <v>10503511860.34</v>
      </c>
      <c r="G20" s="9">
        <f t="shared" si="1"/>
        <v>0.45930145632013764</v>
      </c>
    </row>
    <row r="21" spans="1:7" x14ac:dyDescent="0.25">
      <c r="A21" s="2" t="s">
        <v>17</v>
      </c>
      <c r="B21" s="4">
        <v>0</v>
      </c>
      <c r="C21" s="4">
        <v>6171544460.2399998</v>
      </c>
      <c r="D21" s="4">
        <v>4947492465.1499996</v>
      </c>
      <c r="F21" s="8">
        <f t="shared" si="0"/>
        <v>11119036925.389999</v>
      </c>
      <c r="G21" s="9">
        <f t="shared" si="1"/>
        <v>0.44495692372893769</v>
      </c>
    </row>
    <row r="22" spans="1:7" x14ac:dyDescent="0.25">
      <c r="A22" s="2" t="s">
        <v>18</v>
      </c>
      <c r="B22" s="4">
        <v>641971744.58000004</v>
      </c>
      <c r="C22" s="4">
        <v>5969730327.039999</v>
      </c>
      <c r="D22" s="4">
        <v>4888082519.3900003</v>
      </c>
      <c r="F22" s="8">
        <f t="shared" si="0"/>
        <v>10857812846.43</v>
      </c>
      <c r="G22" s="10">
        <f t="shared" si="1"/>
        <v>0.45019034574695027</v>
      </c>
    </row>
    <row r="23" spans="1:7" x14ac:dyDescent="0.25">
      <c r="A23" s="2" t="s">
        <v>19</v>
      </c>
      <c r="B23" s="4">
        <v>0</v>
      </c>
      <c r="C23" s="4">
        <v>6849526355.0499992</v>
      </c>
      <c r="D23" s="4">
        <v>5594817967.3999996</v>
      </c>
      <c r="F23" s="8">
        <f t="shared" si="0"/>
        <v>12444344322.449999</v>
      </c>
      <c r="G23" s="9">
        <f t="shared" si="1"/>
        <v>0.44958720382774747</v>
      </c>
    </row>
    <row r="24" spans="1:7" x14ac:dyDescent="0.25">
      <c r="A24" s="2" t="s">
        <v>20</v>
      </c>
      <c r="B24" s="4">
        <v>109871920.95999999</v>
      </c>
      <c r="C24" s="4">
        <v>6850131405.5999994</v>
      </c>
      <c r="D24" s="4">
        <v>5645754736.3900003</v>
      </c>
      <c r="F24" s="8">
        <f t="shared" si="0"/>
        <v>12495886141.99</v>
      </c>
      <c r="G24" s="9">
        <f t="shared" si="1"/>
        <v>0.4518090731811758</v>
      </c>
    </row>
    <row r="25" spans="1:7" x14ac:dyDescent="0.25">
      <c r="A25" s="2" t="s">
        <v>21</v>
      </c>
      <c r="B25" s="4">
        <v>0</v>
      </c>
      <c r="C25" s="4">
        <v>7348664247.5099993</v>
      </c>
      <c r="D25" s="4">
        <v>6046692832.8299999</v>
      </c>
      <c r="F25" s="8">
        <f t="shared" si="0"/>
        <v>13395357080.34</v>
      </c>
      <c r="G25" s="9">
        <f t="shared" si="1"/>
        <v>0.45140213855923006</v>
      </c>
    </row>
    <row r="26" spans="1:7" x14ac:dyDescent="0.25">
      <c r="A26" s="2" t="s">
        <v>22</v>
      </c>
      <c r="B26" s="4">
        <v>0</v>
      </c>
      <c r="C26" s="4">
        <v>7351041104.9700003</v>
      </c>
      <c r="D26" s="4">
        <v>5990929790.1700001</v>
      </c>
      <c r="F26" s="8">
        <f t="shared" si="0"/>
        <v>13341970895.139999</v>
      </c>
      <c r="G26" s="10">
        <f t="shared" si="1"/>
        <v>0.44902884568218332</v>
      </c>
    </row>
    <row r="29" spans="1:7" x14ac:dyDescent="0.25">
      <c r="A29" t="s">
        <v>28</v>
      </c>
    </row>
  </sheetData>
  <pageMargins left="0.7" right="0.7" top="0.75" bottom="0.75" header="0.3" footer="0.3"/>
  <pageSetup orientation="portrait" r:id="rId1"/>
  <headerFooter>
    <oddHeader>&amp;RSOAH DOCKET NO. 473-24-13232
PUC Docket No. 56211
TCUC-RFP01-08b
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C96F79AFB0E0BB4B9784EF856290852D" ma:contentTypeVersion="0" ma:contentTypeDescription="My Content Type" ma:contentTypeScope="" ma:versionID="324b41a37c9fee3d7f20e62e9f2456c2">
  <xsd:schema xmlns:xsd="http://www.w3.org/2001/XMLSchema" xmlns:xs="http://www.w3.org/2001/XMLSchema" xmlns:p="http://schemas.microsoft.com/office/2006/metadata/properties" xmlns:ns2="350A665D-B4D5-4480-A778-4E9795D589DA" targetNamespace="http://schemas.microsoft.com/office/2006/metadata/properties" ma:root="true" ma:fieldsID="7f5bbc44cbf748a8304e7010ab5782cb" ns2:_="">
    <xsd:import namespace="350A665D-B4D5-4480-A778-4E9795D589DA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0A665D-B4D5-4480-A778-4E9795D589DA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350A665D-B4D5-4480-A778-4E9795D589DA">2</DraftID>
  </documentManagement>
</p:properties>
</file>

<file path=customXml/itemProps1.xml><?xml version="1.0" encoding="utf-8"?>
<ds:datastoreItem xmlns:ds="http://schemas.openxmlformats.org/officeDocument/2006/customXml" ds:itemID="{2986AD24-0F6E-4E3B-8759-AB9CFB3A51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D30B1A-AC97-46E5-85F5-406F5E42C2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0A665D-B4D5-4480-A778-4E9795D589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173998-2E55-4BE8-B203-58FA20D6F4E4}">
  <ds:schemaRefs>
    <ds:schemaRef ds:uri="http://schemas.microsoft.com/office/2006/metadata/properties"/>
    <ds:schemaRef ds:uri="http://schemas.microsoft.com/office/infopath/2007/PartnerControls"/>
    <ds:schemaRef ds:uri="350A665D-B4D5-4480-A778-4E9795D589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CEHE Actual Equity 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Breandan Mac Mathuna</cp:lastModifiedBy>
  <cp:lastPrinted>2024-04-10T14:44:28Z</cp:lastPrinted>
  <dcterms:created xsi:type="dcterms:W3CDTF">2024-04-09T16:56:51Z</dcterms:created>
  <dcterms:modified xsi:type="dcterms:W3CDTF">2024-06-18T12:14:36Z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2024-04-09T16:57:12Z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7ee870d6-f31d-44e5-90d2-105be231ab9a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0x010100DABA1816B5924F35B8CF165C876C88BA00C96F79AFB0E0BB4B9784EF856290852D</vt:lpwstr>
  </property>
</Properties>
</file>